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обязат.работы!$A$54:$F$172</definedName>
  </definedNames>
  <calcPr calcId="125725"/>
</workbook>
</file>

<file path=xl/calcChain.xml><?xml version="1.0" encoding="utf-8"?>
<calcChain xmlns="http://schemas.openxmlformats.org/spreadsheetml/2006/main">
  <c r="E165" i="1"/>
  <c r="E56" l="1"/>
  <c r="F173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91" s="1"/>
  <c r="C96" l="1"/>
  <c r="C102" l="1"/>
  <c r="C105" l="1"/>
  <c r="C107"/>
  <c r="C109" l="1"/>
  <c r="C113" l="1"/>
  <c r="C118" l="1"/>
  <c r="C34"/>
  <c r="C124" l="1"/>
  <c r="T38"/>
  <c r="C139" l="1"/>
  <c r="E139" s="1"/>
  <c r="C134"/>
  <c r="C44"/>
  <c r="C151" l="1"/>
  <c r="C144"/>
  <c r="E144" s="1"/>
  <c r="E37"/>
  <c r="F35"/>
  <c r="C36"/>
  <c r="F36" s="1"/>
  <c r="E33"/>
  <c r="C33"/>
  <c r="F32"/>
  <c r="I32" s="1"/>
  <c r="C158" l="1"/>
  <c r="E157" s="1"/>
  <c r="R41"/>
  <c r="T41" s="1"/>
  <c r="I35"/>
  <c r="I36"/>
  <c r="F37"/>
  <c r="I37" s="1"/>
  <c r="F33"/>
  <c r="F34"/>
  <c r="E170" l="1"/>
  <c r="J36"/>
  <c r="J37"/>
  <c r="L35"/>
  <c r="I33"/>
  <c r="I34"/>
  <c r="K36"/>
  <c r="J35"/>
  <c r="K35"/>
  <c r="L36"/>
  <c r="K32"/>
  <c r="K37"/>
  <c r="L37"/>
  <c r="L32"/>
  <c r="J32"/>
  <c r="E171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E134"/>
  <c r="U44" l="1"/>
  <c r="V44"/>
  <c r="E151"/>
  <c r="E63"/>
  <c r="W44" l="1"/>
  <c r="E67"/>
  <c r="E71" l="1"/>
  <c r="E76" l="1"/>
  <c r="E80" l="1"/>
  <c r="E91" l="1"/>
  <c r="E96" l="1"/>
  <c r="E102" l="1"/>
  <c r="E124" l="1"/>
  <c r="E105"/>
  <c r="E107" l="1"/>
  <c r="E109" l="1"/>
  <c r="E113" l="1"/>
  <c r="E118"/>
  <c r="E173" l="1"/>
</calcChain>
</file>

<file path=xl/sharedStrings.xml><?xml version="1.0" encoding="utf-8"?>
<sst xmlns="http://schemas.openxmlformats.org/spreadsheetml/2006/main" count="264" uniqueCount="221">
  <si>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</si>
  <si>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</si>
  <si>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</si>
  <si>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</si>
  <si>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</si>
  <si>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</si>
  <si>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</si>
  <si>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</si>
  <si>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</si>
  <si>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</si>
  <si>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</si>
  <si>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</si>
  <si>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</si>
  <si>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</si>
  <si>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</si>
  <si>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</si>
  <si>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</si>
  <si>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</si>
  <si>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</si>
  <si>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</si>
  <si>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</si>
  <si>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</si>
  <si>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</si>
  <si>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</si>
  <si>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</si>
  <si>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</si>
  <si>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</si>
  <si>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</si>
  <si>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</si>
  <si>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</si>
  <si>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</si>
  <si>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</si>
  <si>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</si>
  <si>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</si>
  <si>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</si>
  <si>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</si>
  <si>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</si>
  <si>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</si>
  <si>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</si>
  <si>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</si>
  <si>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</si>
  <si>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</si>
  <si>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</si>
  <si>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</si>
  <si>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</si>
  <si>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</si>
  <si>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</si>
  <si>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</si>
  <si>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</si>
  <si>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</si>
  <si>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</si>
  <si>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</si>
  <si>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</si>
  <si>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</si>
  <si>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</si>
  <si>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</si>
  <si>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</si>
  <si>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</si>
  <si>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</si>
  <si>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</si>
  <si>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</si>
  <si>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</si>
  <si>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</si>
  <si>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</si>
  <si>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</si>
  <si>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</si>
  <si>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</si>
  <si>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</si>
  <si>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</si>
  <si>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</si>
  <si>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</si>
  <si>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</si>
  <si>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</si>
  <si>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</si>
  <si>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</si>
  <si>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</si>
  <si>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</si>
  <si>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</si>
  <si>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</si>
  <si>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</si>
  <si>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</si>
  <si>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</si>
  <si>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</si>
  <si>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</si>
  <si>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</si>
  <si>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</si>
  <si>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</si>
  <si>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</si>
  <si>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</si>
  <si>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</si>
  <si>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</si>
  <si>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</si>
  <si>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</si>
  <si>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</si>
  <si>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</si>
  <si>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</si>
  <si>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</si>
  <si>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</si>
  <si>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</si>
  <si>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</si>
  <si>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</si>
  <si>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</si>
  <si>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</si>
  <si>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</si>
  <si>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</si>
  <si>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</si>
  <si>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</si>
  <si>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</si>
  <si>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</si>
  <si>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</si>
  <si>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</si>
  <si>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</si>
  <si>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</si>
  <si>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</si>
  <si>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</si>
  <si>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</si>
  <si>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</si>
  <si>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</si>
  <si>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</si>
  <si>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</si>
  <si>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</si>
  <si>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</si>
  <si>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</si>
  <si>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</si>
  <si>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</si>
  <si>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</si>
  <si>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</si>
  <si>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</si>
  <si>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</si>
  <si>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</si>
  <si>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</si>
  <si>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</si>
  <si>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</si>
  <si>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</si>
  <si>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</si>
  <si>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</si>
  <si>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</si>
  <si>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</si>
  <si>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</si>
  <si>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</si>
  <si>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</si>
  <si>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</si>
  <si>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</si>
  <si>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</si>
  <si>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</si>
  <si>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</si>
  <si>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</si>
  <si>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</si>
  <si>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</si>
  <si>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</si>
  <si>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</si>
  <si>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</si>
  <si>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</si>
  <si>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</si>
  <si>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</si>
  <si>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</si>
  <si>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</si>
  <si>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</si>
  <si>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</si>
  <si>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</si>
  <si>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</si>
  <si>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</si>
  <si>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</si>
  <si>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</si>
  <si>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</si>
  <si>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</si>
  <si>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</si>
  <si>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</si>
  <si>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</si>
  <si>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</si>
  <si>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</si>
  <si>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</si>
  <si>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</si>
  <si>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</si>
  <si>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</si>
  <si>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</si>
  <si>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</si>
  <si>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1 раз в год при подготовке к осенне-зимнему сезону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</si>
  <si>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</si>
  <si>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</si>
  <si>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</si>
  <si>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</si>
  <si>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</si>
  <si>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</si>
  <si>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</si>
  <si>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</si>
  <si>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</si>
  <si>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</si>
  <si>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</si>
  <si>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</si>
  <si>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</si>
  <si>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</si>
  <si>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</si>
  <si>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</si>
  <si>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</si>
  <si>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</si>
  <si>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</si>
  <si>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</si>
  <si>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</si>
  <si>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</si>
  <si>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</si>
  <si>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</si>
  <si>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</si>
  <si>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                   МО "Бологовский район"</t>
  </si>
  <si>
    <t>А.А. Яковлева</t>
  </si>
  <si>
    <t>Составил: Зав. отделом ЖКХ Администрации</t>
  </si>
  <si>
    <t xml:space="preserve">Приложение 2 </t>
  </si>
  <si>
    <t>к конкурсеой документации</t>
  </si>
  <si>
    <t>по адресу г.Бологое, ул. Луначарского, д.38</t>
  </si>
  <si>
    <t>выявление наличия, характрера и велечины трещин в сводах, изменений состояния кладки, коррозии балок в домах с перекрытиями из кирпичных сводов;</t>
  </si>
  <si>
    <t>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</si>
  <si>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</si>
  <si>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</si>
  <si>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</si>
  <si>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>Работы, выполняемые в целях надлежащего содержания индивидуальных тепловых пунктов и водоподкачек в многоквартирных домах:</t>
  </si>
  <si>
    <t>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</si>
  <si>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>гидравлические и тепловые испытания оборудования индивидуальных тепловых пунктов и водоподкачек;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</si>
  <si>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</si>
  <si>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 раз вмесяц</t>
  </si>
  <si>
    <t>171080 г. Бологое, ул. Кирова, д. 13</t>
  </si>
  <si>
    <t>" 4 " октября 2022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</si>
</sst>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/>
    <xf numFmtId="0" fontId="1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Border="1" applyAlignment="1"/>
    <xf numFmtId="4" fontId="4" fillId="0" borderId="3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79"/>
  <sheetViews>
    <sheetView tabSelected="1" workbookViewId="0">
      <selection activeCell="E15" sqref="E15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206</v>
      </c>
    </row>
    <row r="3" spans="2:6">
      <c r="D3" s="211" t="s">
        <v>207</v>
      </c>
      <c r="E3" s="212"/>
    </row>
    <row r="5" spans="2:6">
      <c r="D5" s="3" t="s">
        <v>0</v>
      </c>
    </row>
    <row r="6" spans="2:6">
      <c r="D6" s="5" t="s">
        <v>196</v>
      </c>
    </row>
    <row r="7" spans="2:6">
      <c r="D7" s="192" t="s">
        <v>188</v>
      </c>
      <c r="E7" s="193"/>
      <c r="F7" s="4" t="s">
        <v>197</v>
      </c>
    </row>
    <row r="8" spans="2:6">
      <c r="D8" s="6"/>
    </row>
    <row r="9" spans="2:6">
      <c r="D9" s="5" t="s">
        <v>219</v>
      </c>
    </row>
    <row r="10" spans="2:6">
      <c r="D10" s="5" t="s">
        <v>199</v>
      </c>
    </row>
    <row r="11" spans="2:6">
      <c r="D11" s="134" t="s">
        <v>198</v>
      </c>
    </row>
    <row r="12" spans="2:6">
      <c r="D12" s="7" t="s">
        <v>220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195</v>
      </c>
    </row>
    <row r="16" spans="2:6" ht="31.5">
      <c r="B16" s="8" t="s">
        <v>2</v>
      </c>
    </row>
    <row r="17" spans="1:20">
      <c r="B17" s="68" t="s">
        <v>208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174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189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186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194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193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173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192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170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171</v>
      </c>
    </row>
    <row r="45" spans="1:24" s="132" customFormat="1" hidden="1">
      <c r="A45" s="123"/>
      <c r="B45" s="124" t="s">
        <v>190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172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181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182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183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184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138"/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72" t="s">
        <v>34</v>
      </c>
      <c r="B55" s="196" t="s">
        <v>41</v>
      </c>
      <c r="C55" s="196"/>
      <c r="D55" s="196"/>
      <c r="E55" s="196"/>
      <c r="F55" s="196"/>
      <c r="G55" s="118"/>
      <c r="I55" s="65"/>
    </row>
    <row r="56" spans="1:23" s="64" customFormat="1" ht="36" customHeight="1">
      <c r="A56" s="87" t="s">
        <v>40</v>
      </c>
      <c r="B56" s="136" t="s">
        <v>43</v>
      </c>
      <c r="C56" s="180">
        <v>209.8</v>
      </c>
      <c r="D56" s="183" t="s">
        <v>146</v>
      </c>
      <c r="E56" s="180">
        <f>C56*F56*12</f>
        <v>2542.7760000000003</v>
      </c>
      <c r="F56" s="180">
        <v>1.01</v>
      </c>
      <c r="G56" s="110"/>
      <c r="H56" s="106"/>
      <c r="I56" s="108"/>
    </row>
    <row r="57" spans="1:23" s="74" customFormat="1" ht="64.5" customHeight="1">
      <c r="A57" s="71" t="s">
        <v>42</v>
      </c>
      <c r="B57" s="69" t="s">
        <v>44</v>
      </c>
      <c r="C57" s="180"/>
      <c r="D57" s="197"/>
      <c r="E57" s="180"/>
      <c r="F57" s="180"/>
      <c r="G57" s="111"/>
      <c r="I57" s="75"/>
    </row>
    <row r="58" spans="1:23" s="74" customFormat="1" ht="35.25" customHeight="1">
      <c r="A58" s="71"/>
      <c r="B58" s="69" t="s">
        <v>45</v>
      </c>
      <c r="C58" s="180"/>
      <c r="D58" s="197"/>
      <c r="E58" s="180"/>
      <c r="F58" s="180"/>
      <c r="G58" s="111"/>
      <c r="I58" s="75"/>
    </row>
    <row r="59" spans="1:23" s="74" customFormat="1" ht="26.25" customHeight="1">
      <c r="A59" s="71"/>
      <c r="B59" s="69" t="s">
        <v>46</v>
      </c>
      <c r="C59" s="180"/>
      <c r="D59" s="197"/>
      <c r="E59" s="180"/>
      <c r="F59" s="180"/>
      <c r="G59" s="111"/>
      <c r="I59" s="75"/>
    </row>
    <row r="60" spans="1:23" s="74" customFormat="1" ht="87.75" customHeight="1">
      <c r="A60" s="71"/>
      <c r="B60" s="69" t="s">
        <v>47</v>
      </c>
      <c r="C60" s="180"/>
      <c r="D60" s="197"/>
      <c r="E60" s="180"/>
      <c r="F60" s="180"/>
      <c r="G60" s="111"/>
    </row>
    <row r="61" spans="1:23" s="74" customFormat="1" ht="54.75" customHeight="1">
      <c r="A61" s="71"/>
      <c r="B61" s="69" t="s">
        <v>48</v>
      </c>
      <c r="C61" s="180"/>
      <c r="D61" s="197"/>
      <c r="E61" s="180"/>
      <c r="F61" s="180"/>
      <c r="G61" s="111"/>
    </row>
    <row r="62" spans="1:23" s="66" customFormat="1" ht="22.5" hidden="1" customHeight="1">
      <c r="A62" s="71"/>
      <c r="B62" s="198" t="s">
        <v>50</v>
      </c>
      <c r="C62" s="198"/>
      <c r="D62" s="199"/>
      <c r="E62" s="199"/>
      <c r="F62" s="199"/>
      <c r="G62" s="112"/>
    </row>
    <row r="63" spans="1:23" s="68" customFormat="1" ht="51" hidden="1" customHeight="1">
      <c r="A63" s="67" t="s">
        <v>49</v>
      </c>
      <c r="B63" s="69" t="s">
        <v>51</v>
      </c>
      <c r="C63" s="180">
        <v>0</v>
      </c>
      <c r="D63" s="183" t="s">
        <v>175</v>
      </c>
      <c r="E63" s="180">
        <f>C63*F63*12</f>
        <v>0</v>
      </c>
      <c r="F63" s="180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180"/>
      <c r="D64" s="183"/>
      <c r="E64" s="180"/>
      <c r="F64" s="180"/>
      <c r="G64" s="109"/>
    </row>
    <row r="65" spans="1:9" s="68" customFormat="1" ht="54" hidden="1" customHeight="1">
      <c r="A65" s="67"/>
      <c r="B65" s="69" t="s">
        <v>53</v>
      </c>
      <c r="C65" s="180"/>
      <c r="D65" s="183"/>
      <c r="E65" s="180"/>
      <c r="F65" s="180"/>
      <c r="G65" s="109"/>
    </row>
    <row r="66" spans="1:9" s="66" customFormat="1" ht="22.5" customHeight="1">
      <c r="A66" s="67"/>
      <c r="B66" s="198" t="s">
        <v>55</v>
      </c>
      <c r="C66" s="198"/>
      <c r="D66" s="199"/>
      <c r="E66" s="199"/>
      <c r="F66" s="199"/>
      <c r="G66" s="112"/>
    </row>
    <row r="67" spans="1:9" s="68" customFormat="1" ht="117.75" customHeight="1">
      <c r="A67" s="67" t="s">
        <v>49</v>
      </c>
      <c r="B67" s="69" t="s">
        <v>56</v>
      </c>
      <c r="C67" s="180">
        <v>209.8</v>
      </c>
      <c r="D67" s="183" t="s">
        <v>146</v>
      </c>
      <c r="E67" s="180">
        <f>C67*F67*12</f>
        <v>2039.2560000000003</v>
      </c>
      <c r="F67" s="180">
        <v>0.81</v>
      </c>
      <c r="G67" s="109"/>
      <c r="H67" s="106"/>
      <c r="I67" s="108"/>
    </row>
    <row r="68" spans="1:9" s="68" customFormat="1" ht="92.25" customHeight="1">
      <c r="A68" s="67"/>
      <c r="B68" s="69" t="s">
        <v>191</v>
      </c>
      <c r="C68" s="180"/>
      <c r="D68" s="183"/>
      <c r="E68" s="180"/>
      <c r="F68" s="180"/>
      <c r="G68" s="109"/>
    </row>
    <row r="69" spans="1:9" s="68" customFormat="1" ht="71.25" customHeight="1">
      <c r="A69" s="67"/>
      <c r="B69" s="69" t="s">
        <v>57</v>
      </c>
      <c r="C69" s="180"/>
      <c r="D69" s="183"/>
      <c r="E69" s="180"/>
      <c r="F69" s="180"/>
      <c r="G69" s="109"/>
    </row>
    <row r="70" spans="1:9" s="66" customFormat="1" ht="36" customHeight="1">
      <c r="A70" s="67"/>
      <c r="B70" s="198" t="s">
        <v>59</v>
      </c>
      <c r="C70" s="198"/>
      <c r="D70" s="200"/>
      <c r="E70" s="200"/>
      <c r="F70" s="200"/>
      <c r="G70" s="112"/>
    </row>
    <row r="71" spans="1:9" s="68" customFormat="1" ht="53.25" customHeight="1">
      <c r="A71" s="67" t="s">
        <v>54</v>
      </c>
      <c r="B71" s="69" t="s">
        <v>60</v>
      </c>
      <c r="C71" s="180">
        <v>209.8</v>
      </c>
      <c r="D71" s="183" t="s">
        <v>146</v>
      </c>
      <c r="E71" s="180">
        <f>C71*F71*12</f>
        <v>2567.9520000000002</v>
      </c>
      <c r="F71" s="180">
        <v>1.02</v>
      </c>
      <c r="G71" s="109"/>
      <c r="H71" s="106"/>
      <c r="I71" s="108"/>
    </row>
    <row r="72" spans="1:9" s="68" customFormat="1" ht="66" customHeight="1">
      <c r="A72" s="67"/>
      <c r="B72" s="69" t="s">
        <v>209</v>
      </c>
      <c r="C72" s="180"/>
      <c r="D72" s="183"/>
      <c r="E72" s="180"/>
      <c r="F72" s="180"/>
      <c r="G72" s="109"/>
    </row>
    <row r="73" spans="1:9" s="68" customFormat="1" ht="55.5" customHeight="1">
      <c r="A73" s="67"/>
      <c r="B73" s="69" t="s">
        <v>61</v>
      </c>
      <c r="C73" s="180"/>
      <c r="D73" s="183"/>
      <c r="E73" s="180"/>
      <c r="F73" s="180"/>
      <c r="G73" s="109"/>
    </row>
    <row r="74" spans="1:9" s="68" customFormat="1" ht="57" customHeight="1">
      <c r="A74" s="67"/>
      <c r="B74" s="69" t="s">
        <v>62</v>
      </c>
      <c r="C74" s="180"/>
      <c r="D74" s="183"/>
      <c r="E74" s="180"/>
      <c r="F74" s="180"/>
      <c r="G74" s="109"/>
    </row>
    <row r="75" spans="1:9" s="66" customFormat="1" ht="36.75" customHeight="1">
      <c r="A75" s="67"/>
      <c r="B75" s="198" t="s">
        <v>65</v>
      </c>
      <c r="C75" s="198"/>
      <c r="D75" s="200"/>
      <c r="E75" s="200"/>
      <c r="F75" s="200"/>
      <c r="G75" s="112"/>
    </row>
    <row r="76" spans="1:9" s="68" customFormat="1" ht="76.5" customHeight="1">
      <c r="A76" s="67" t="s">
        <v>58</v>
      </c>
      <c r="B76" s="69" t="s">
        <v>66</v>
      </c>
      <c r="C76" s="180">
        <f>C71</f>
        <v>209.8</v>
      </c>
      <c r="D76" s="183" t="s">
        <v>146</v>
      </c>
      <c r="E76" s="180">
        <f>C76*F76*12</f>
        <v>579.048</v>
      </c>
      <c r="F76" s="180">
        <v>0.23</v>
      </c>
      <c r="G76" s="109"/>
      <c r="H76" s="106"/>
      <c r="I76" s="108"/>
    </row>
    <row r="77" spans="1:9" s="68" customFormat="1" ht="87" customHeight="1">
      <c r="A77" s="67"/>
      <c r="B77" s="69" t="s">
        <v>210</v>
      </c>
      <c r="C77" s="180"/>
      <c r="D77" s="183"/>
      <c r="E77" s="180"/>
      <c r="F77" s="180"/>
      <c r="G77" s="109"/>
    </row>
    <row r="78" spans="1:9" s="68" customFormat="1" ht="57" customHeight="1">
      <c r="A78" s="67"/>
      <c r="B78" s="69" t="s">
        <v>62</v>
      </c>
      <c r="C78" s="180"/>
      <c r="D78" s="183"/>
      <c r="E78" s="180"/>
      <c r="F78" s="180"/>
      <c r="G78" s="109"/>
    </row>
    <row r="79" spans="1:9" s="155" customFormat="1" ht="20.25" customHeight="1">
      <c r="A79" s="153"/>
      <c r="B79" s="194" t="s">
        <v>68</v>
      </c>
      <c r="C79" s="194"/>
      <c r="D79" s="195"/>
      <c r="E79" s="195"/>
      <c r="F79" s="195"/>
      <c r="G79" s="154"/>
    </row>
    <row r="80" spans="1:9" s="68" customFormat="1" ht="42" customHeight="1">
      <c r="A80" s="67" t="s">
        <v>63</v>
      </c>
      <c r="B80" s="69" t="s">
        <v>69</v>
      </c>
      <c r="C80" s="180">
        <f>C76</f>
        <v>209.8</v>
      </c>
      <c r="D80" s="70" t="s">
        <v>175</v>
      </c>
      <c r="E80" s="180">
        <f>C80*F80*12</f>
        <v>4506.5040000000008</v>
      </c>
      <c r="F80" s="180">
        <v>1.79</v>
      </c>
      <c r="G80" s="109"/>
      <c r="H80" s="106"/>
      <c r="I80" s="108"/>
    </row>
    <row r="81" spans="1:9" s="68" customFormat="1" ht="43.5" customHeight="1">
      <c r="A81" s="67"/>
      <c r="B81" s="69" t="s">
        <v>70</v>
      </c>
      <c r="C81" s="180"/>
      <c r="D81" s="183" t="s">
        <v>146</v>
      </c>
      <c r="E81" s="180"/>
      <c r="F81" s="180"/>
      <c r="G81" s="109"/>
    </row>
    <row r="82" spans="1:9" s="68" customFormat="1" ht="116.25" customHeight="1">
      <c r="A82" s="67"/>
      <c r="B82" s="69" t="s">
        <v>176</v>
      </c>
      <c r="C82" s="180"/>
      <c r="D82" s="183"/>
      <c r="E82" s="180"/>
      <c r="F82" s="180"/>
      <c r="G82" s="109"/>
    </row>
    <row r="83" spans="1:9" s="68" customFormat="1" ht="67.5" customHeight="1">
      <c r="A83" s="67"/>
      <c r="B83" s="69" t="s">
        <v>187</v>
      </c>
      <c r="C83" s="180"/>
      <c r="D83" s="183"/>
      <c r="E83" s="180"/>
      <c r="F83" s="180"/>
      <c r="G83" s="109"/>
    </row>
    <row r="84" spans="1:9" s="68" customFormat="1" ht="37.5" customHeight="1">
      <c r="A84" s="67"/>
      <c r="B84" s="69" t="s">
        <v>71</v>
      </c>
      <c r="C84" s="180"/>
      <c r="D84" s="70" t="s">
        <v>175</v>
      </c>
      <c r="E84" s="180"/>
      <c r="F84" s="180"/>
      <c r="G84" s="109"/>
    </row>
    <row r="85" spans="1:9" s="68" customFormat="1" ht="53.25" customHeight="1">
      <c r="A85" s="67"/>
      <c r="B85" s="69" t="s">
        <v>72</v>
      </c>
      <c r="C85" s="180"/>
      <c r="D85" s="70" t="s">
        <v>175</v>
      </c>
      <c r="E85" s="180"/>
      <c r="F85" s="180"/>
      <c r="G85" s="109"/>
    </row>
    <row r="86" spans="1:9" s="68" customFormat="1" ht="37.5" customHeight="1">
      <c r="A86" s="67"/>
      <c r="B86" s="69" t="s">
        <v>73</v>
      </c>
      <c r="C86" s="180"/>
      <c r="D86" s="70" t="s">
        <v>175</v>
      </c>
      <c r="E86" s="180"/>
      <c r="F86" s="180"/>
      <c r="G86" s="109"/>
    </row>
    <row r="87" spans="1:9" s="68" customFormat="1" ht="67.5" customHeight="1">
      <c r="A87" s="67"/>
      <c r="B87" s="69" t="s">
        <v>74</v>
      </c>
      <c r="C87" s="180"/>
      <c r="D87" s="183" t="s">
        <v>146</v>
      </c>
      <c r="E87" s="180"/>
      <c r="F87" s="180"/>
      <c r="G87" s="109"/>
    </row>
    <row r="88" spans="1:9" s="68" customFormat="1" ht="69" customHeight="1">
      <c r="A88" s="67"/>
      <c r="B88" s="69" t="s">
        <v>75</v>
      </c>
      <c r="C88" s="180"/>
      <c r="D88" s="183"/>
      <c r="E88" s="180"/>
      <c r="F88" s="180"/>
      <c r="G88" s="109"/>
    </row>
    <row r="89" spans="1:9" s="68" customFormat="1" ht="69" customHeight="1">
      <c r="A89" s="67"/>
      <c r="B89" s="69" t="s">
        <v>76</v>
      </c>
      <c r="C89" s="180"/>
      <c r="D89" s="183"/>
      <c r="E89" s="180"/>
      <c r="F89" s="180"/>
      <c r="G89" s="109"/>
    </row>
    <row r="90" spans="1:9" s="66" customFormat="1" ht="22.5" customHeight="1">
      <c r="A90" s="67"/>
      <c r="B90" s="198" t="s">
        <v>78</v>
      </c>
      <c r="C90" s="198"/>
      <c r="D90" s="200"/>
      <c r="E90" s="200"/>
      <c r="F90" s="200"/>
      <c r="G90" s="112"/>
    </row>
    <row r="91" spans="1:9" s="68" customFormat="1" ht="51" customHeight="1">
      <c r="A91" s="67" t="s">
        <v>64</v>
      </c>
      <c r="B91" s="69" t="s">
        <v>79</v>
      </c>
      <c r="C91" s="180">
        <f>C80</f>
        <v>209.8</v>
      </c>
      <c r="D91" s="183" t="s">
        <v>146</v>
      </c>
      <c r="E91" s="180">
        <f>C91*F91*12</f>
        <v>3096.6480000000001</v>
      </c>
      <c r="F91" s="180">
        <v>1.23</v>
      </c>
      <c r="G91" s="109"/>
      <c r="H91" s="106"/>
      <c r="I91" s="108"/>
    </row>
    <row r="92" spans="1:9" s="68" customFormat="1" ht="47.25">
      <c r="A92" s="67"/>
      <c r="B92" s="69" t="s">
        <v>211</v>
      </c>
      <c r="C92" s="180"/>
      <c r="D92" s="183"/>
      <c r="E92" s="180"/>
      <c r="F92" s="180"/>
      <c r="G92" s="109"/>
    </row>
    <row r="93" spans="1:9" s="68" customFormat="1" ht="51" customHeight="1">
      <c r="A93" s="67"/>
      <c r="B93" s="69" t="s">
        <v>80</v>
      </c>
      <c r="C93" s="168"/>
      <c r="D93" s="184"/>
      <c r="E93" s="168"/>
      <c r="F93" s="168"/>
      <c r="G93" s="109"/>
    </row>
    <row r="94" spans="1:9" s="66" customFormat="1" ht="68.25" customHeight="1">
      <c r="A94" s="67"/>
      <c r="B94" s="69" t="s">
        <v>212</v>
      </c>
      <c r="C94" s="158"/>
      <c r="D94" s="159"/>
      <c r="E94" s="158"/>
      <c r="F94" s="157"/>
      <c r="G94" s="112"/>
    </row>
    <row r="95" spans="1:9" s="68" customFormat="1" ht="24" customHeight="1">
      <c r="A95" s="67" t="s">
        <v>67</v>
      </c>
      <c r="B95" s="213" t="s">
        <v>82</v>
      </c>
      <c r="C95" s="214"/>
      <c r="D95" s="214"/>
      <c r="E95" s="214"/>
      <c r="F95" s="215"/>
      <c r="G95" s="109"/>
      <c r="H95" s="106"/>
      <c r="I95" s="108"/>
    </row>
    <row r="96" spans="1:9" s="68" customFormat="1" ht="54.75" customHeight="1">
      <c r="A96" s="67"/>
      <c r="B96" s="69" t="s">
        <v>83</v>
      </c>
      <c r="C96" s="180">
        <f>C91</f>
        <v>209.8</v>
      </c>
      <c r="D96" s="183" t="s">
        <v>146</v>
      </c>
      <c r="E96" s="180">
        <f>C96*F96*12</f>
        <v>2391.7200000000003</v>
      </c>
      <c r="F96" s="180">
        <v>0.95</v>
      </c>
      <c r="G96" s="109"/>
    </row>
    <row r="97" spans="1:9" s="68" customFormat="1" ht="70.5" customHeight="1">
      <c r="A97" s="67"/>
      <c r="B97" s="69" t="s">
        <v>84</v>
      </c>
      <c r="C97" s="180"/>
      <c r="D97" s="183"/>
      <c r="E97" s="180"/>
      <c r="F97" s="180"/>
      <c r="G97" s="109"/>
    </row>
    <row r="98" spans="1:9" s="68" customFormat="1" ht="54.75" customHeight="1">
      <c r="A98" s="67"/>
      <c r="B98" s="69" t="s">
        <v>85</v>
      </c>
      <c r="C98" s="180"/>
      <c r="D98" s="183"/>
      <c r="E98" s="180"/>
      <c r="F98" s="180"/>
      <c r="G98" s="109"/>
    </row>
    <row r="99" spans="1:9" s="68" customFormat="1" ht="70.5" customHeight="1">
      <c r="A99" s="67"/>
      <c r="B99" s="69" t="s">
        <v>86</v>
      </c>
      <c r="C99" s="180"/>
      <c r="D99" s="183"/>
      <c r="E99" s="180"/>
      <c r="F99" s="180"/>
      <c r="G99" s="109"/>
    </row>
    <row r="100" spans="1:9" s="66" customFormat="1" ht="54.75" customHeight="1">
      <c r="A100" s="67"/>
      <c r="B100" s="69" t="s">
        <v>87</v>
      </c>
      <c r="C100" s="180"/>
      <c r="D100" s="183"/>
      <c r="E100" s="180"/>
      <c r="F100" s="180"/>
      <c r="G100" s="112"/>
    </row>
    <row r="101" spans="1:9" s="68" customFormat="1" ht="23.25" customHeight="1">
      <c r="A101" s="67" t="s">
        <v>77</v>
      </c>
      <c r="B101" s="198" t="s">
        <v>89</v>
      </c>
      <c r="C101" s="198"/>
      <c r="D101" s="200"/>
      <c r="E101" s="200"/>
      <c r="F101" s="200"/>
      <c r="G101" s="109"/>
      <c r="H101" s="106"/>
      <c r="I101" s="108"/>
    </row>
    <row r="102" spans="1:9" s="68" customFormat="1" ht="85.5" customHeight="1">
      <c r="A102" s="67"/>
      <c r="B102" s="69" t="s">
        <v>90</v>
      </c>
      <c r="C102" s="180">
        <f>C96</f>
        <v>209.8</v>
      </c>
      <c r="D102" s="183" t="s">
        <v>146</v>
      </c>
      <c r="E102" s="180">
        <f>C102*F102*12</f>
        <v>755.28</v>
      </c>
      <c r="F102" s="180">
        <v>0.3</v>
      </c>
      <c r="G102" s="109"/>
    </row>
    <row r="103" spans="1:9" s="68" customFormat="1" ht="53.25" customHeight="1">
      <c r="A103" s="67"/>
      <c r="B103" s="69" t="s">
        <v>91</v>
      </c>
      <c r="C103" s="180"/>
      <c r="D103" s="183"/>
      <c r="E103" s="180"/>
      <c r="F103" s="180"/>
      <c r="G103" s="109"/>
    </row>
    <row r="104" spans="1:9" s="66" customFormat="1" ht="56.25" customHeight="1">
      <c r="A104" s="67"/>
      <c r="B104" s="69" t="s">
        <v>62</v>
      </c>
      <c r="C104" s="180"/>
      <c r="D104" s="183"/>
      <c r="E104" s="180"/>
      <c r="F104" s="180"/>
      <c r="G104" s="112"/>
      <c r="H104" s="106"/>
      <c r="I104" s="108"/>
    </row>
    <row r="105" spans="1:9" s="66" customFormat="1" ht="100.5" customHeight="1">
      <c r="A105" s="67" t="s">
        <v>81</v>
      </c>
      <c r="B105" s="165" t="s">
        <v>93</v>
      </c>
      <c r="C105" s="137">
        <f>C102</f>
        <v>209.8</v>
      </c>
      <c r="D105" s="90" t="s">
        <v>146</v>
      </c>
      <c r="E105" s="137">
        <f>C105*F105*12</f>
        <v>881.15999999999985</v>
      </c>
      <c r="F105" s="137">
        <v>0.35</v>
      </c>
      <c r="G105" s="112"/>
    </row>
    <row r="106" spans="1:9" s="68" customFormat="1" ht="32.25" customHeight="1">
      <c r="A106" s="67" t="s">
        <v>88</v>
      </c>
      <c r="B106" s="198" t="s">
        <v>95</v>
      </c>
      <c r="C106" s="198"/>
      <c r="D106" s="200"/>
      <c r="E106" s="200"/>
      <c r="F106" s="200"/>
      <c r="G106" s="109"/>
      <c r="H106" s="106"/>
      <c r="I106" s="108"/>
    </row>
    <row r="107" spans="1:9" s="68" customFormat="1" ht="59.25" customHeight="1">
      <c r="A107" s="67"/>
      <c r="B107" s="69" t="s">
        <v>213</v>
      </c>
      <c r="C107" s="168">
        <f>C102</f>
        <v>209.8</v>
      </c>
      <c r="D107" s="184" t="s">
        <v>146</v>
      </c>
      <c r="E107" s="168">
        <f>C107*F107*12</f>
        <v>579.048</v>
      </c>
      <c r="F107" s="168">
        <v>0.23</v>
      </c>
      <c r="G107" s="109"/>
    </row>
    <row r="108" spans="1:9" s="68" customFormat="1" ht="54" customHeight="1">
      <c r="A108" s="67"/>
      <c r="B108" s="156" t="s">
        <v>62</v>
      </c>
      <c r="C108" s="186"/>
      <c r="D108" s="185"/>
      <c r="E108" s="186"/>
      <c r="F108" s="186"/>
      <c r="G108" s="109"/>
      <c r="H108" s="106"/>
      <c r="I108" s="108"/>
    </row>
    <row r="109" spans="1:9" s="68" customFormat="1" ht="77.25" customHeight="1">
      <c r="A109" s="67" t="s">
        <v>92</v>
      </c>
      <c r="B109" s="148" t="s">
        <v>97</v>
      </c>
      <c r="C109" s="186">
        <f>C107</f>
        <v>209.8</v>
      </c>
      <c r="D109" s="160" t="s">
        <v>146</v>
      </c>
      <c r="E109" s="186">
        <f>C109*F109*12</f>
        <v>956.6880000000001</v>
      </c>
      <c r="F109" s="186">
        <v>0.38</v>
      </c>
      <c r="G109" s="109"/>
    </row>
    <row r="110" spans="1:9" ht="35.25" customHeight="1">
      <c r="A110" s="67"/>
      <c r="B110" s="69" t="s">
        <v>98</v>
      </c>
      <c r="C110" s="180"/>
      <c r="D110" s="90" t="s">
        <v>175</v>
      </c>
      <c r="E110" s="180"/>
      <c r="F110" s="180"/>
    </row>
    <row r="111" spans="1:9" s="68" customFormat="1" ht="67.5" hidden="1" customHeight="1">
      <c r="A111" s="67"/>
      <c r="B111" s="69" t="s">
        <v>99</v>
      </c>
      <c r="C111" s="147"/>
      <c r="D111" s="147"/>
      <c r="E111" s="147"/>
      <c r="F111" s="147"/>
      <c r="G111" s="109"/>
    </row>
    <row r="112" spans="1:9" s="68" customFormat="1" ht="36.75" customHeight="1">
      <c r="A112" s="166" t="s">
        <v>100</v>
      </c>
      <c r="B112" s="189" t="s">
        <v>101</v>
      </c>
      <c r="C112" s="190"/>
      <c r="D112" s="190"/>
      <c r="E112" s="190"/>
      <c r="F112" s="191"/>
      <c r="G112" s="109"/>
      <c r="H112" s="106"/>
      <c r="I112" s="108"/>
    </row>
    <row r="113" spans="1:9" s="68" customFormat="1" ht="57.75" customHeight="1">
      <c r="A113" s="71" t="s">
        <v>94</v>
      </c>
      <c r="B113" s="148" t="s">
        <v>104</v>
      </c>
      <c r="C113" s="180">
        <f>C109</f>
        <v>209.8</v>
      </c>
      <c r="D113" s="183" t="s">
        <v>146</v>
      </c>
      <c r="E113" s="180">
        <f>C113*F113*12</f>
        <v>579.048</v>
      </c>
      <c r="F113" s="180">
        <v>0.23</v>
      </c>
      <c r="G113" s="109"/>
    </row>
    <row r="114" spans="1:9" s="68" customFormat="1" ht="48.75" customHeight="1">
      <c r="A114" s="71"/>
      <c r="B114" s="69" t="s">
        <v>105</v>
      </c>
      <c r="C114" s="180"/>
      <c r="D114" s="183"/>
      <c r="E114" s="180"/>
      <c r="F114" s="180"/>
      <c r="G114" s="109"/>
    </row>
    <row r="115" spans="1:9" s="68" customFormat="1" ht="35.25" customHeight="1">
      <c r="A115" s="71"/>
      <c r="B115" s="69" t="s">
        <v>106</v>
      </c>
      <c r="C115" s="180"/>
      <c r="D115" s="183"/>
      <c r="E115" s="180"/>
      <c r="F115" s="180"/>
      <c r="G115" s="109"/>
    </row>
    <row r="116" spans="1:9" ht="63.75" customHeight="1">
      <c r="A116" s="71"/>
      <c r="B116" s="69" t="s">
        <v>107</v>
      </c>
      <c r="C116" s="180"/>
      <c r="D116" s="183"/>
      <c r="E116" s="180"/>
      <c r="F116" s="180"/>
    </row>
    <row r="117" spans="1:9" ht="20.25" hidden="1" customHeight="1">
      <c r="A117" s="71"/>
      <c r="B117" s="69" t="s">
        <v>62</v>
      </c>
      <c r="C117" s="143"/>
      <c r="D117" s="144"/>
      <c r="E117" s="144"/>
      <c r="F117" s="144"/>
      <c r="H117" s="106"/>
      <c r="I117" s="108"/>
    </row>
    <row r="118" spans="1:9" ht="49.5" customHeight="1">
      <c r="A118" s="72" t="s">
        <v>96</v>
      </c>
      <c r="B118" s="143" t="s">
        <v>214</v>
      </c>
      <c r="C118" s="202">
        <f>C113</f>
        <v>209.8</v>
      </c>
      <c r="D118" s="60" t="s">
        <v>177</v>
      </c>
      <c r="E118" s="202">
        <f>C118*F118*12</f>
        <v>579.048</v>
      </c>
      <c r="F118" s="202">
        <v>0.23</v>
      </c>
    </row>
    <row r="119" spans="1:9" ht="47.25" customHeight="1">
      <c r="A119" s="72"/>
      <c r="B119" s="73" t="s">
        <v>215</v>
      </c>
      <c r="C119" s="202"/>
      <c r="D119" s="60" t="s">
        <v>175</v>
      </c>
      <c r="E119" s="202"/>
      <c r="F119" s="202"/>
    </row>
    <row r="120" spans="1:9" ht="65.25" customHeight="1">
      <c r="A120" s="72"/>
      <c r="B120" s="73" t="s">
        <v>110</v>
      </c>
      <c r="C120" s="202"/>
      <c r="D120" s="201" t="s">
        <v>177</v>
      </c>
      <c r="E120" s="202"/>
      <c r="F120" s="202"/>
    </row>
    <row r="121" spans="1:9" ht="38.25" customHeight="1">
      <c r="A121" s="72"/>
      <c r="B121" s="73" t="s">
        <v>216</v>
      </c>
      <c r="C121" s="202"/>
      <c r="D121" s="201"/>
      <c r="E121" s="202"/>
      <c r="F121" s="202"/>
    </row>
    <row r="122" spans="1:9" s="68" customFormat="1" ht="41.25" customHeight="1">
      <c r="A122" s="72"/>
      <c r="B122" s="73" t="s">
        <v>111</v>
      </c>
      <c r="C122" s="202"/>
      <c r="D122" s="201"/>
      <c r="E122" s="202"/>
      <c r="F122" s="202"/>
      <c r="G122" s="109"/>
    </row>
    <row r="123" spans="1:9" s="68" customFormat="1" ht="17.25" hidden="1" customHeight="1">
      <c r="A123" s="72"/>
      <c r="B123" s="73" t="s">
        <v>112</v>
      </c>
      <c r="C123" s="152"/>
      <c r="D123" s="152"/>
      <c r="E123" s="152"/>
      <c r="F123" s="152"/>
      <c r="G123" s="109"/>
      <c r="H123" s="106"/>
      <c r="I123" s="108"/>
    </row>
    <row r="124" spans="1:9" s="68" customFormat="1" ht="63">
      <c r="A124" s="71" t="s">
        <v>102</v>
      </c>
      <c r="B124" s="148" t="s">
        <v>114</v>
      </c>
      <c r="C124" s="168">
        <f>C118</f>
        <v>209.8</v>
      </c>
      <c r="D124" s="60" t="s">
        <v>177</v>
      </c>
      <c r="E124" s="168">
        <f>C124*F124*12</f>
        <v>654.57600000000002</v>
      </c>
      <c r="F124" s="168">
        <v>0.26</v>
      </c>
      <c r="G124" s="109"/>
    </row>
    <row r="125" spans="1:9" s="68" customFormat="1" ht="94.5" customHeight="1">
      <c r="A125" s="71"/>
      <c r="B125" s="69" t="s">
        <v>115</v>
      </c>
      <c r="C125" s="187"/>
      <c r="D125" s="139" t="s">
        <v>175</v>
      </c>
      <c r="E125" s="187"/>
      <c r="F125" s="187"/>
      <c r="G125" s="109"/>
    </row>
    <row r="126" spans="1:9" s="68" customFormat="1" ht="63">
      <c r="A126" s="71"/>
      <c r="B126" s="69" t="s">
        <v>116</v>
      </c>
      <c r="C126" s="187"/>
      <c r="D126" s="60" t="s">
        <v>177</v>
      </c>
      <c r="E126" s="187"/>
      <c r="F126" s="187"/>
      <c r="G126" s="109"/>
    </row>
    <row r="127" spans="1:9" s="68" customFormat="1" ht="31.5">
      <c r="A127" s="71"/>
      <c r="B127" s="69" t="s">
        <v>117</v>
      </c>
      <c r="C127" s="187"/>
      <c r="D127" s="183" t="s">
        <v>175</v>
      </c>
      <c r="E127" s="187"/>
      <c r="F127" s="187"/>
      <c r="G127" s="109"/>
    </row>
    <row r="128" spans="1:9" s="68" customFormat="1" ht="54.75" customHeight="1">
      <c r="A128" s="71"/>
      <c r="B128" s="69" t="s">
        <v>118</v>
      </c>
      <c r="C128" s="187"/>
      <c r="D128" s="183"/>
      <c r="E128" s="187"/>
      <c r="F128" s="187"/>
      <c r="G128" s="109"/>
    </row>
    <row r="129" spans="1:9" s="68" customFormat="1" ht="47.25">
      <c r="A129" s="71"/>
      <c r="B129" s="69" t="s">
        <v>119</v>
      </c>
      <c r="C129" s="187"/>
      <c r="D129" s="183"/>
      <c r="E129" s="187"/>
      <c r="F129" s="187"/>
      <c r="G129" s="109"/>
    </row>
    <row r="130" spans="1:9" s="68" customFormat="1" ht="47.25" customHeight="1">
      <c r="A130" s="71"/>
      <c r="B130" s="69" t="s">
        <v>120</v>
      </c>
      <c r="C130" s="187"/>
      <c r="D130" s="183"/>
      <c r="E130" s="187"/>
      <c r="F130" s="187"/>
      <c r="G130" s="109"/>
    </row>
    <row r="131" spans="1:9" s="68" customFormat="1" ht="47.25" customHeight="1">
      <c r="A131" s="71"/>
      <c r="B131" s="69" t="s">
        <v>121</v>
      </c>
      <c r="C131" s="187"/>
      <c r="D131" s="181" t="s">
        <v>177</v>
      </c>
      <c r="E131" s="187"/>
      <c r="F131" s="187"/>
      <c r="G131" s="109"/>
    </row>
    <row r="132" spans="1:9" s="68" customFormat="1" ht="32.25" customHeight="1">
      <c r="A132" s="71"/>
      <c r="B132" s="69" t="s">
        <v>122</v>
      </c>
      <c r="C132" s="187"/>
      <c r="D132" s="188"/>
      <c r="E132" s="187"/>
      <c r="F132" s="187"/>
      <c r="G132" s="109"/>
    </row>
    <row r="133" spans="1:9" s="68" customFormat="1" ht="36.75" customHeight="1">
      <c r="A133" s="71"/>
      <c r="B133" s="69" t="s">
        <v>123</v>
      </c>
      <c r="C133" s="172"/>
      <c r="D133" s="172"/>
      <c r="E133" s="172"/>
      <c r="F133" s="172"/>
      <c r="G133" s="109"/>
      <c r="H133" s="106"/>
      <c r="I133" s="108"/>
    </row>
    <row r="134" spans="1:9" s="68" customFormat="1" ht="47.25">
      <c r="A134" s="71" t="s">
        <v>103</v>
      </c>
      <c r="B134" s="148" t="s">
        <v>125</v>
      </c>
      <c r="C134" s="168">
        <f>C124</f>
        <v>209.8</v>
      </c>
      <c r="D134" s="201" t="s">
        <v>177</v>
      </c>
      <c r="E134" s="168">
        <f>C134*F134*12</f>
        <v>4808.616</v>
      </c>
      <c r="F134" s="168">
        <v>1.91</v>
      </c>
      <c r="G134" s="109"/>
    </row>
    <row r="135" spans="1:9" s="68" customFormat="1" ht="36" customHeight="1">
      <c r="A135" s="71"/>
      <c r="B135" s="69" t="s">
        <v>126</v>
      </c>
      <c r="C135" s="169"/>
      <c r="D135" s="201"/>
      <c r="E135" s="169"/>
      <c r="F135" s="169"/>
      <c r="G135" s="109"/>
    </row>
    <row r="136" spans="1:9" s="68" customFormat="1" ht="31.5" customHeight="1">
      <c r="A136" s="71"/>
      <c r="B136" s="69" t="s">
        <v>127</v>
      </c>
      <c r="C136" s="169"/>
      <c r="D136" s="70" t="s">
        <v>175</v>
      </c>
      <c r="E136" s="169"/>
      <c r="F136" s="169"/>
      <c r="G136" s="109"/>
    </row>
    <row r="137" spans="1:9" s="68" customFormat="1" ht="36.75" customHeight="1">
      <c r="A137" s="71"/>
      <c r="B137" s="69" t="s">
        <v>128</v>
      </c>
      <c r="C137" s="169"/>
      <c r="D137" s="181" t="s">
        <v>177</v>
      </c>
      <c r="E137" s="169"/>
      <c r="F137" s="169"/>
      <c r="G137" s="109"/>
    </row>
    <row r="138" spans="1:9" s="68" customFormat="1" ht="42" customHeight="1">
      <c r="A138" s="71"/>
      <c r="B138" s="69" t="s">
        <v>129</v>
      </c>
      <c r="C138" s="170"/>
      <c r="D138" s="182"/>
      <c r="E138" s="170"/>
      <c r="F138" s="170"/>
      <c r="G138" s="109"/>
      <c r="H138" s="106"/>
      <c r="I138" s="108"/>
    </row>
    <row r="139" spans="1:9" s="68" customFormat="1" ht="35.25" customHeight="1">
      <c r="A139" s="71" t="s">
        <v>108</v>
      </c>
      <c r="B139" s="148" t="s">
        <v>130</v>
      </c>
      <c r="C139" s="180">
        <f>C124</f>
        <v>209.8</v>
      </c>
      <c r="D139" s="183" t="s">
        <v>175</v>
      </c>
      <c r="E139" s="180">
        <f>C139*F139*12</f>
        <v>2945.5920000000001</v>
      </c>
      <c r="F139" s="180">
        <v>1.17</v>
      </c>
      <c r="G139" s="109"/>
    </row>
    <row r="140" spans="1:9" s="68" customFormat="1" ht="72.75" customHeight="1">
      <c r="A140" s="71"/>
      <c r="B140" s="69" t="s">
        <v>131</v>
      </c>
      <c r="C140" s="180"/>
      <c r="D140" s="183"/>
      <c r="E140" s="180"/>
      <c r="F140" s="180"/>
      <c r="G140" s="109"/>
    </row>
    <row r="141" spans="1:9" s="68" customFormat="1" ht="52.5" customHeight="1">
      <c r="A141" s="71"/>
      <c r="B141" s="69" t="s">
        <v>132</v>
      </c>
      <c r="C141" s="180"/>
      <c r="D141" s="183"/>
      <c r="E141" s="180"/>
      <c r="F141" s="180"/>
      <c r="G141" s="109"/>
    </row>
    <row r="142" spans="1:9" ht="32.25" hidden="1" customHeight="1">
      <c r="A142" s="71"/>
      <c r="B142" s="69" t="s">
        <v>133</v>
      </c>
      <c r="C142" s="180"/>
      <c r="D142" s="183"/>
      <c r="E142" s="180"/>
      <c r="F142" s="180"/>
    </row>
    <row r="143" spans="1:9" ht="15.75" hidden="1" customHeight="1">
      <c r="A143" s="71"/>
      <c r="B143" s="69" t="s">
        <v>134</v>
      </c>
      <c r="C143" s="143"/>
      <c r="D143" s="144"/>
      <c r="E143" s="144"/>
      <c r="F143" s="144"/>
    </row>
    <row r="144" spans="1:9" ht="47.25" hidden="1">
      <c r="A144" s="72" t="s">
        <v>124</v>
      </c>
      <c r="B144" s="143" t="s">
        <v>135</v>
      </c>
      <c r="C144" s="202">
        <f>C139</f>
        <v>209.8</v>
      </c>
      <c r="D144" s="201" t="s">
        <v>178</v>
      </c>
      <c r="E144" s="202">
        <f>C144*F144*12</f>
        <v>0</v>
      </c>
      <c r="F144" s="202">
        <v>0</v>
      </c>
    </row>
    <row r="145" spans="1:9" ht="31.5" hidden="1">
      <c r="A145" s="72"/>
      <c r="B145" s="73" t="s">
        <v>136</v>
      </c>
      <c r="C145" s="202"/>
      <c r="D145" s="201"/>
      <c r="E145" s="202"/>
      <c r="F145" s="202"/>
    </row>
    <row r="146" spans="1:9" ht="31.5" hidden="1">
      <c r="A146" s="72"/>
      <c r="B146" s="73" t="s">
        <v>137</v>
      </c>
      <c r="C146" s="202"/>
      <c r="D146" s="201"/>
      <c r="E146" s="202"/>
      <c r="F146" s="202"/>
    </row>
    <row r="147" spans="1:9" ht="46.5" hidden="1" customHeight="1">
      <c r="A147" s="72"/>
      <c r="B147" s="73" t="s">
        <v>138</v>
      </c>
      <c r="C147" s="151"/>
      <c r="D147" s="151"/>
      <c r="E147" s="151"/>
      <c r="F147" s="151"/>
    </row>
    <row r="148" spans="1:9" ht="47.25" hidden="1" customHeight="1">
      <c r="A148" s="72" t="s">
        <v>113</v>
      </c>
      <c r="B148" s="143" t="s">
        <v>200</v>
      </c>
      <c r="C148" s="206"/>
      <c r="D148" s="204"/>
      <c r="E148" s="207"/>
      <c r="F148" s="203"/>
    </row>
    <row r="149" spans="1:9" ht="80.25" hidden="1" customHeight="1">
      <c r="A149" s="72"/>
      <c r="B149" s="142" t="s">
        <v>201</v>
      </c>
      <c r="C149" s="206"/>
      <c r="D149" s="205"/>
      <c r="E149" s="208"/>
      <c r="F149" s="203"/>
    </row>
    <row r="150" spans="1:9" s="66" customFormat="1" ht="28.5" customHeight="1">
      <c r="A150" s="88" t="s">
        <v>139</v>
      </c>
      <c r="B150" s="189" t="s">
        <v>140</v>
      </c>
      <c r="C150" s="209"/>
      <c r="D150" s="209"/>
      <c r="E150" s="209"/>
      <c r="F150" s="210"/>
      <c r="G150" s="112"/>
      <c r="H150" s="106"/>
      <c r="I150" s="108"/>
    </row>
    <row r="151" spans="1:9" s="66" customFormat="1" ht="109.5" customHeight="1">
      <c r="A151" s="67" t="s">
        <v>109</v>
      </c>
      <c r="B151" s="150" t="s">
        <v>141</v>
      </c>
      <c r="C151" s="168">
        <f>C139</f>
        <v>209.8</v>
      </c>
      <c r="D151" s="135" t="s">
        <v>217</v>
      </c>
      <c r="E151" s="173">
        <f>C151*F151*12</f>
        <v>7074.4560000000001</v>
      </c>
      <c r="F151" s="173">
        <v>2.81</v>
      </c>
      <c r="G151" s="112"/>
    </row>
    <row r="152" spans="1:9" s="66" customFormat="1" ht="54.75" customHeight="1">
      <c r="A152" s="140"/>
      <c r="B152" s="69" t="s">
        <v>142</v>
      </c>
      <c r="C152" s="169"/>
      <c r="D152" s="70" t="s">
        <v>144</v>
      </c>
      <c r="E152" s="174"/>
      <c r="F152" s="174"/>
      <c r="G152" s="112"/>
    </row>
    <row r="153" spans="1:9" s="66" customFormat="1" ht="54" customHeight="1">
      <c r="A153" s="140"/>
      <c r="B153" s="69" t="s">
        <v>143</v>
      </c>
      <c r="C153" s="169"/>
      <c r="D153" s="70" t="s">
        <v>146</v>
      </c>
      <c r="E153" s="174"/>
      <c r="F153" s="174"/>
      <c r="G153" s="112"/>
    </row>
    <row r="154" spans="1:9" s="66" customFormat="1" ht="53.25" customHeight="1">
      <c r="A154" s="140"/>
      <c r="B154" s="69" t="s">
        <v>145</v>
      </c>
      <c r="C154" s="169"/>
      <c r="D154" s="70" t="s">
        <v>218</v>
      </c>
      <c r="E154" s="174"/>
      <c r="F154" s="174"/>
      <c r="G154" s="112"/>
      <c r="H154" s="106"/>
      <c r="I154" s="108"/>
    </row>
    <row r="155" spans="1:9" s="66" customFormat="1" ht="51" customHeight="1">
      <c r="A155" s="140"/>
      <c r="B155" s="69" t="s">
        <v>147</v>
      </c>
      <c r="C155" s="169"/>
      <c r="D155" s="171" t="s">
        <v>144</v>
      </c>
      <c r="E155" s="175"/>
      <c r="F155" s="175"/>
      <c r="G155" s="112"/>
    </row>
    <row r="156" spans="1:9" s="68" customFormat="1" ht="36.75" customHeight="1">
      <c r="A156" s="140"/>
      <c r="B156" s="69" t="s">
        <v>185</v>
      </c>
      <c r="C156" s="170"/>
      <c r="D156" s="172"/>
      <c r="E156" s="172"/>
      <c r="F156" s="172"/>
      <c r="G156" s="109"/>
    </row>
    <row r="157" spans="1:9" s="68" customFormat="1" ht="84" customHeight="1">
      <c r="A157" s="67" t="s">
        <v>113</v>
      </c>
      <c r="B157" s="148" t="s">
        <v>148</v>
      </c>
      <c r="C157" s="149"/>
      <c r="D157" s="149"/>
      <c r="E157" s="173">
        <f>C158*F157*12</f>
        <v>4657.5600000000004</v>
      </c>
      <c r="F157" s="173">
        <v>1.85</v>
      </c>
      <c r="G157" s="109"/>
      <c r="H157" s="106"/>
      <c r="I157" s="108"/>
    </row>
    <row r="158" spans="1:9" s="68" customFormat="1" ht="54" customHeight="1">
      <c r="A158" s="67"/>
      <c r="B158" s="148" t="s">
        <v>149</v>
      </c>
      <c r="C158" s="168">
        <f>C151</f>
        <v>209.8</v>
      </c>
      <c r="D158" s="141" t="s">
        <v>151</v>
      </c>
      <c r="E158" s="177"/>
      <c r="F158" s="174"/>
      <c r="G158" s="109"/>
    </row>
    <row r="159" spans="1:9" s="68" customFormat="1" ht="57" customHeight="1">
      <c r="A159" s="67"/>
      <c r="B159" s="69" t="s">
        <v>150</v>
      </c>
      <c r="C159" s="169"/>
      <c r="D159" s="70" t="s">
        <v>153</v>
      </c>
      <c r="E159" s="177"/>
      <c r="F159" s="174"/>
      <c r="G159" s="109"/>
    </row>
    <row r="160" spans="1:9" s="68" customFormat="1" ht="42" customHeight="1">
      <c r="A160" s="67"/>
      <c r="B160" s="69" t="s">
        <v>152</v>
      </c>
      <c r="C160" s="169"/>
      <c r="D160" s="70" t="s">
        <v>155</v>
      </c>
      <c r="E160" s="177"/>
      <c r="F160" s="174"/>
      <c r="G160" s="109"/>
    </row>
    <row r="161" spans="1:9" s="68" customFormat="1" ht="70.5" customHeight="1">
      <c r="A161" s="67"/>
      <c r="B161" s="69" t="s">
        <v>154</v>
      </c>
      <c r="C161" s="169"/>
      <c r="D161" s="70" t="s">
        <v>157</v>
      </c>
      <c r="E161" s="177"/>
      <c r="F161" s="174"/>
      <c r="G161" s="109"/>
    </row>
    <row r="162" spans="1:9" s="68" customFormat="1" ht="22.5" customHeight="1">
      <c r="A162" s="67"/>
      <c r="B162" s="69" t="s">
        <v>156</v>
      </c>
      <c r="C162" s="169"/>
      <c r="D162" s="70" t="s">
        <v>159</v>
      </c>
      <c r="E162" s="177"/>
      <c r="F162" s="174"/>
      <c r="G162" s="109"/>
    </row>
    <row r="163" spans="1:9" s="68" customFormat="1" ht="60.75" customHeight="1">
      <c r="A163" s="67"/>
      <c r="B163" s="69" t="s">
        <v>158</v>
      </c>
      <c r="C163" s="169"/>
      <c r="D163" s="171" t="s">
        <v>159</v>
      </c>
      <c r="E163" s="177"/>
      <c r="F163" s="174"/>
      <c r="G163" s="109"/>
    </row>
    <row r="164" spans="1:9" s="68" customFormat="1" ht="24" customHeight="1">
      <c r="A164" s="67"/>
      <c r="B164" s="69" t="s">
        <v>160</v>
      </c>
      <c r="C164" s="172"/>
      <c r="D164" s="179"/>
      <c r="E164" s="172"/>
      <c r="F164" s="178"/>
      <c r="G164" s="109"/>
    </row>
    <row r="165" spans="1:9" s="68" customFormat="1" ht="32.25" customHeight="1">
      <c r="A165" s="67"/>
      <c r="B165" s="148" t="s">
        <v>161</v>
      </c>
      <c r="C165" s="180">
        <v>209.8</v>
      </c>
      <c r="D165" s="70" t="s">
        <v>163</v>
      </c>
      <c r="E165" s="173">
        <f>C165*F165*12</f>
        <v>3021.12</v>
      </c>
      <c r="F165" s="173">
        <v>1.2</v>
      </c>
      <c r="G165" s="109"/>
    </row>
    <row r="166" spans="1:9" s="68" customFormat="1" ht="20.25" customHeight="1">
      <c r="A166" s="67"/>
      <c r="B166" s="69" t="s">
        <v>162</v>
      </c>
      <c r="C166" s="180"/>
      <c r="D166" s="70" t="s">
        <v>159</v>
      </c>
      <c r="E166" s="174"/>
      <c r="F166" s="174"/>
      <c r="G166" s="109"/>
    </row>
    <row r="167" spans="1:9" s="68" customFormat="1" ht="39" customHeight="1">
      <c r="A167" s="67"/>
      <c r="B167" s="69" t="s">
        <v>164</v>
      </c>
      <c r="C167" s="180"/>
      <c r="D167" s="70" t="s">
        <v>163</v>
      </c>
      <c r="E167" s="174"/>
      <c r="F167" s="174"/>
      <c r="G167" s="109"/>
    </row>
    <row r="168" spans="1:9" s="68" customFormat="1" ht="38.25" customHeight="1">
      <c r="A168" s="67"/>
      <c r="B168" s="69" t="s">
        <v>165</v>
      </c>
      <c r="C168" s="180"/>
      <c r="D168" s="141" t="s">
        <v>151</v>
      </c>
      <c r="E168" s="174"/>
      <c r="F168" s="174"/>
      <c r="G168" s="109"/>
    </row>
    <row r="169" spans="1:9" s="68" customFormat="1">
      <c r="A169" s="67"/>
      <c r="B169" s="69" t="s">
        <v>166</v>
      </c>
      <c r="C169" s="180"/>
      <c r="D169" s="70" t="s">
        <v>159</v>
      </c>
      <c r="E169" s="176"/>
      <c r="F169" s="176"/>
      <c r="G169" s="109"/>
      <c r="H169" s="106"/>
      <c r="I169" s="108"/>
    </row>
    <row r="170" spans="1:9" s="68" customFormat="1" ht="87.75" customHeight="1">
      <c r="A170" s="67">
        <v>19</v>
      </c>
      <c r="B170" s="69" t="s">
        <v>167</v>
      </c>
      <c r="C170" s="137">
        <v>209.8</v>
      </c>
      <c r="D170" s="90" t="s">
        <v>179</v>
      </c>
      <c r="E170" s="133">
        <f>C170*F170*12</f>
        <v>3524.6399999999994</v>
      </c>
      <c r="F170" s="133">
        <v>1.4</v>
      </c>
      <c r="G170" s="109"/>
      <c r="H170" s="106"/>
      <c r="I170" s="108"/>
    </row>
    <row r="171" spans="1:9" s="68" customFormat="1" ht="27" hidden="1" customHeight="1">
      <c r="A171" s="67">
        <v>23</v>
      </c>
      <c r="B171" s="162" t="s">
        <v>169</v>
      </c>
      <c r="C171" s="137">
        <v>209.8</v>
      </c>
      <c r="D171" s="90" t="s">
        <v>146</v>
      </c>
      <c r="E171" s="133">
        <f>C171*F171*12</f>
        <v>1762.3199999999997</v>
      </c>
      <c r="F171" s="133">
        <v>0.7</v>
      </c>
      <c r="G171" s="109"/>
      <c r="H171" s="106"/>
      <c r="I171" s="108"/>
    </row>
    <row r="172" spans="1:9" s="68" customFormat="1" ht="37.5" hidden="1" customHeight="1">
      <c r="A172" s="67">
        <v>24</v>
      </c>
      <c r="B172" s="162" t="s">
        <v>202</v>
      </c>
      <c r="C172" s="145"/>
      <c r="D172" s="146"/>
      <c r="E172" s="146"/>
      <c r="F172" s="146"/>
      <c r="G172" s="109"/>
      <c r="H172" s="106"/>
      <c r="I172" s="108"/>
    </row>
    <row r="173" spans="1:9" ht="31.5" hidden="1">
      <c r="A173" s="67"/>
      <c r="B173" s="69" t="s">
        <v>168</v>
      </c>
      <c r="C173" s="103">
        <v>209.8</v>
      </c>
      <c r="D173" s="102"/>
      <c r="E173" s="103">
        <f>E56+E63+E67+E71+E76+E80+E91+E96+E102+E105+E107+E109+E113+E118+E124+E134+E139+E157+E164+E170+E171+E151</f>
        <v>47481.936000000002</v>
      </c>
      <c r="F173" s="103">
        <f>F56+F63+F67+F71+F76+F80+F91+F96+F102+F105+F107+F109+F113+F118+F124+F134+F139+F148+F151+F157+F164+F170+F171</f>
        <v>18.86</v>
      </c>
    </row>
    <row r="174" spans="1:9" ht="27" customHeight="1">
      <c r="A174" s="167"/>
      <c r="B174" s="101" t="s">
        <v>180</v>
      </c>
      <c r="C174" s="163">
        <v>209.8</v>
      </c>
      <c r="D174" s="161"/>
      <c r="E174" s="164">
        <v>48740.76</v>
      </c>
      <c r="F174" s="164">
        <v>19.36</v>
      </c>
    </row>
    <row r="175" spans="1:9">
      <c r="F175" s="105"/>
      <c r="H175" s="107"/>
    </row>
    <row r="178" spans="2:4">
      <c r="B178" s="1" t="s">
        <v>205</v>
      </c>
      <c r="D178" s="8" t="s">
        <v>204</v>
      </c>
    </row>
    <row r="179" spans="2:4">
      <c r="B179" s="1" t="s">
        <v>203</v>
      </c>
    </row>
  </sheetData>
  <mergeCells count="99">
    <mergeCell ref="B150:F150"/>
    <mergeCell ref="D3:E3"/>
    <mergeCell ref="D134:D135"/>
    <mergeCell ref="C118:C122"/>
    <mergeCell ref="F91:F93"/>
    <mergeCell ref="E96:E100"/>
    <mergeCell ref="F96:F100"/>
    <mergeCell ref="C91:C93"/>
    <mergeCell ref="C96:C100"/>
    <mergeCell ref="D96:D100"/>
    <mergeCell ref="B95:F95"/>
    <mergeCell ref="B90:F90"/>
    <mergeCell ref="D71:D74"/>
    <mergeCell ref="F139:F142"/>
    <mergeCell ref="C139:C142"/>
    <mergeCell ref="C144:C146"/>
    <mergeCell ref="F148:F149"/>
    <mergeCell ref="D148:D149"/>
    <mergeCell ref="E144:E146"/>
    <mergeCell ref="F144:F146"/>
    <mergeCell ref="C148:C149"/>
    <mergeCell ref="E148:E149"/>
    <mergeCell ref="D139:D142"/>
    <mergeCell ref="D144:D146"/>
    <mergeCell ref="E139:E142"/>
    <mergeCell ref="B101:F101"/>
    <mergeCell ref="C102:C104"/>
    <mergeCell ref="E102:E104"/>
    <mergeCell ref="F102:F104"/>
    <mergeCell ref="C109:C110"/>
    <mergeCell ref="E118:E122"/>
    <mergeCell ref="F118:F122"/>
    <mergeCell ref="D120:D122"/>
    <mergeCell ref="B106:F106"/>
    <mergeCell ref="E113:E116"/>
    <mergeCell ref="F113:F116"/>
    <mergeCell ref="D113:D116"/>
    <mergeCell ref="C113:C116"/>
    <mergeCell ref="D81:D83"/>
    <mergeCell ref="D63:D65"/>
    <mergeCell ref="D67:D69"/>
    <mergeCell ref="C63:C65"/>
    <mergeCell ref="F71:F74"/>
    <mergeCell ref="B75:F75"/>
    <mergeCell ref="C76:C78"/>
    <mergeCell ref="C80:C89"/>
    <mergeCell ref="D76:D78"/>
    <mergeCell ref="B70:F70"/>
    <mergeCell ref="C67:C69"/>
    <mergeCell ref="C71:C74"/>
    <mergeCell ref="B79:F79"/>
    <mergeCell ref="B55:F55"/>
    <mergeCell ref="C56:C61"/>
    <mergeCell ref="D56:D61"/>
    <mergeCell ref="B62:F62"/>
    <mergeCell ref="B66:F66"/>
    <mergeCell ref="C107:C108"/>
    <mergeCell ref="B112:F112"/>
    <mergeCell ref="E109:E110"/>
    <mergeCell ref="F109:F110"/>
    <mergeCell ref="D7:E7"/>
    <mergeCell ref="E76:E78"/>
    <mergeCell ref="F76:F78"/>
    <mergeCell ref="E80:E89"/>
    <mergeCell ref="F80:F89"/>
    <mergeCell ref="E56:E61"/>
    <mergeCell ref="F56:F61"/>
    <mergeCell ref="E63:E65"/>
    <mergeCell ref="F63:F65"/>
    <mergeCell ref="E67:E69"/>
    <mergeCell ref="F67:F69"/>
    <mergeCell ref="E71:E74"/>
    <mergeCell ref="D102:D104"/>
    <mergeCell ref="D107:D108"/>
    <mergeCell ref="E107:E108"/>
    <mergeCell ref="F107:F108"/>
    <mergeCell ref="D87:D89"/>
    <mergeCell ref="D91:D93"/>
    <mergeCell ref="E91:E93"/>
    <mergeCell ref="C134:C138"/>
    <mergeCell ref="D137:D138"/>
    <mergeCell ref="E134:E138"/>
    <mergeCell ref="F134:F138"/>
    <mergeCell ref="D127:D130"/>
    <mergeCell ref="C124:C133"/>
    <mergeCell ref="D131:D133"/>
    <mergeCell ref="E124:E133"/>
    <mergeCell ref="F124:F133"/>
    <mergeCell ref="C151:C156"/>
    <mergeCell ref="D155:D156"/>
    <mergeCell ref="E151:E156"/>
    <mergeCell ref="F151:F156"/>
    <mergeCell ref="E165:E169"/>
    <mergeCell ref="F165:F169"/>
    <mergeCell ref="C158:C164"/>
    <mergeCell ref="E157:E164"/>
    <mergeCell ref="F157:F164"/>
    <mergeCell ref="D163:D164"/>
    <mergeCell ref="C165:C169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2022-09-21T08:25:31Z</cp:lastPrinted>
  <dcterms:created xsi:type="dcterms:W3CDTF">2015-01-29T15:09:34Z</dcterms:created>
  <dcterms:modified xsi:type="dcterms:W3CDTF">2022-10-05T08:56:19Z</dcterms:modified>
</cp:coreProperties>
</file>